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600" windowHeight="579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11" i="1" l="1"/>
  <c r="J6" i="1"/>
  <c r="J7" i="1"/>
  <c r="J5" i="1"/>
  <c r="G5" i="1"/>
  <c r="G6" i="1"/>
  <c r="H6" i="1"/>
  <c r="I6" i="1"/>
  <c r="G7" i="1"/>
  <c r="H7" i="1"/>
  <c r="I7" i="1"/>
  <c r="I5" i="1"/>
  <c r="H5" i="1"/>
  <c r="J22" i="1"/>
  <c r="I22" i="1" s="1"/>
  <c r="J21" i="1"/>
  <c r="J20" i="1"/>
  <c r="I20" i="1" s="1"/>
  <c r="J19" i="1"/>
  <c r="I19" i="1" s="1"/>
  <c r="J18" i="1"/>
  <c r="I18" i="1" s="1"/>
  <c r="J17" i="1"/>
  <c r="I17" i="1" s="1"/>
  <c r="J16" i="1"/>
  <c r="I16" i="1" s="1"/>
  <c r="J15" i="1"/>
  <c r="I15" i="1" s="1"/>
  <c r="J14" i="1"/>
  <c r="I14" i="1" s="1"/>
  <c r="I21" i="1"/>
  <c r="J13" i="1"/>
  <c r="I13" i="1" s="1"/>
  <c r="J12" i="1"/>
  <c r="I12" i="1" s="1"/>
  <c r="J11" i="1"/>
  <c r="G23" i="1"/>
  <c r="E11" i="1"/>
  <c r="I23" i="1" l="1"/>
</calcChain>
</file>

<file path=xl/sharedStrings.xml><?xml version="1.0" encoding="utf-8"?>
<sst xmlns="http://schemas.openxmlformats.org/spreadsheetml/2006/main" count="34" uniqueCount="30">
  <si>
    <t>رقم السجل</t>
  </si>
  <si>
    <t>الاسم</t>
  </si>
  <si>
    <t>بداية العقد</t>
  </si>
  <si>
    <t>نهاية العقد</t>
  </si>
  <si>
    <t>46-15-62351</t>
  </si>
  <si>
    <t>سلامة الاحمدي</t>
  </si>
  <si>
    <t>صافي المرتب</t>
  </si>
  <si>
    <t>يوم</t>
  </si>
  <si>
    <t>شهر</t>
  </si>
  <si>
    <t>سنة</t>
  </si>
  <si>
    <t>مرتب الاجازة السنوية</t>
  </si>
  <si>
    <t>له عن كل شهربالسنة</t>
  </si>
  <si>
    <t>الشهر الاول</t>
  </si>
  <si>
    <t>الشهر الثاني</t>
  </si>
  <si>
    <t>الشهر الثالث</t>
  </si>
  <si>
    <t>الشهر الرابع</t>
  </si>
  <si>
    <t>الشهر الخامس</t>
  </si>
  <si>
    <t>الشهر السادس</t>
  </si>
  <si>
    <t>الشهر السابع</t>
  </si>
  <si>
    <t>الشهر الثانن</t>
  </si>
  <si>
    <t>الشهر التاسع</t>
  </si>
  <si>
    <t>الشهر العاشر</t>
  </si>
  <si>
    <t>الشهر الحادي عشر</t>
  </si>
  <si>
    <t>الشهر الثاني عشر</t>
  </si>
  <si>
    <t>مجموع ايام الاجازة السنوية</t>
  </si>
  <si>
    <t>لا احتاج لما ذكرته هنا من ضمن الدالة او المعادلة فقط للتوضيح</t>
  </si>
  <si>
    <t>احتاج هنا دالة لاستخراج الفرق بين التاريخين بالايام والشهور والسنة كي اتمكن من حساب قيمة الاجازة بخانة مرتب الاحازة السنوية</t>
  </si>
  <si>
    <t xml:space="preserve">في هذه الخانة أحتاج دالة لاستخراج  قيمة الاجازة السنوية اعتمادا علي مرتبه الصافي مع الاخذ قي الاعتباار ان كل موظف يستحق مرتب 30 يوم شاملة للعطل والاجازات عن كل سنة عمل </t>
  </si>
  <si>
    <t>عدد ايام السنة</t>
  </si>
  <si>
    <t>مجموع راتب الاجازة السنوية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</si>
</sst>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d/m/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5"/>
  <sheetViews>
    <sheetView tabSelected="1" zoomScale="115" zoomScaleNormal="115" workbookViewId="0">
      <selection activeCell="G5" sqref="G5"/>
    </sheetView>
  </sheetViews>
  <sheetFormatPr defaultColWidth="11.42578125" defaultRowHeight="15" x14ac:dyDescent="0.25"/>
  <cols>
    <col min="1" max="1" width="2.28515625" style="1" customWidth="1"/>
    <col min="2" max="2" width="10.5703125" style="1" customWidth="1"/>
    <col min="3" max="3" width="9.42578125" style="1" customWidth="1"/>
    <col min="4" max="4" width="15.42578125" style="1" customWidth="1"/>
    <col min="5" max="6" width="8.28515625" style="1" customWidth="1"/>
    <col min="7" max="9" width="10.5703125" style="1" customWidth="1"/>
    <col min="10" max="10" width="27.140625" style="1" customWidth="1"/>
    <col min="11" max="16384" width="11.42578125" style="1"/>
  </cols>
  <sheetData>
    <row r="3" spans="2:11" ht="71.45" customHeight="1" x14ac:dyDescent="0.25">
      <c r="B3" s="2" t="s">
        <v>0</v>
      </c>
      <c r="C3" s="2" t="s">
        <v>1</v>
      </c>
      <c r="D3" s="2" t="s">
        <v>6</v>
      </c>
      <c r="E3" s="2" t="s">
        <v>2</v>
      </c>
      <c r="F3" s="2" t="s">
        <v>3</v>
      </c>
      <c r="G3" s="16" t="s">
        <v>26</v>
      </c>
      <c r="H3" s="17"/>
      <c r="I3" s="18"/>
      <c r="J3" s="10" t="s">
        <v>27</v>
      </c>
    </row>
    <row r="4" spans="2:11" ht="24.6" customHeight="1" x14ac:dyDescent="0.25">
      <c r="B4" s="2"/>
      <c r="C4" s="2"/>
      <c r="D4" s="2"/>
      <c r="E4" s="2"/>
      <c r="F4" s="2"/>
      <c r="G4" s="3" t="s">
        <v>7</v>
      </c>
      <c r="H4" s="3" t="s">
        <v>8</v>
      </c>
      <c r="I4" s="3" t="s">
        <v>9</v>
      </c>
      <c r="J4" s="3" t="s">
        <v>10</v>
      </c>
    </row>
    <row r="5" spans="2:11" x14ac:dyDescent="0.25">
      <c r="B5" s="4" t="s">
        <v>4</v>
      </c>
      <c r="C5" s="4" t="s">
        <v>5</v>
      </c>
      <c r="D5" s="8">
        <v>1000</v>
      </c>
      <c r="E5" s="22">
        <v>41275</v>
      </c>
      <c r="F5" s="22">
        <v>41640</v>
      </c>
      <c r="G5" s="23">
        <f>DATEDIF($E5,$F5,"md")</f>
        <v>0</v>
      </c>
      <c r="H5" s="23">
        <f>DATEDIF($E5,$F5,"ym")</f>
        <v>0</v>
      </c>
      <c r="I5" s="23">
        <f>DATEDIF($E5,$F5,"y")</f>
        <v>1</v>
      </c>
      <c r="J5" s="9">
        <f>(I5*30+H5*30/12+G5*30/360)*$D5</f>
        <v>30000</v>
      </c>
      <c r="K5" s="5"/>
    </row>
    <row r="6" spans="2:11" x14ac:dyDescent="0.25">
      <c r="B6" s="4" t="s">
        <v>4</v>
      </c>
      <c r="C6" s="4" t="s">
        <v>5</v>
      </c>
      <c r="D6" s="8">
        <v>1000</v>
      </c>
      <c r="E6" s="22">
        <v>41275</v>
      </c>
      <c r="F6" s="22">
        <v>41821</v>
      </c>
      <c r="G6" s="23">
        <f>DATEDIF($E6,$F6,"md")</f>
        <v>0</v>
      </c>
      <c r="H6" s="23">
        <f t="shared" ref="H6:H7" si="0">DATEDIF($E6,$F6,"ym")</f>
        <v>6</v>
      </c>
      <c r="I6" s="23">
        <f t="shared" ref="I6:I7" si="1">DATEDIF($E6,$F6,"y")</f>
        <v>1</v>
      </c>
      <c r="J6" s="9">
        <f t="shared" ref="J6:J7" si="2">(I6*30+H6*30/12+G6*30/360)*$D6</f>
        <v>45000</v>
      </c>
    </row>
    <row r="7" spans="2:11" x14ac:dyDescent="0.25">
      <c r="B7" s="4" t="s">
        <v>4</v>
      </c>
      <c r="C7" s="4" t="s">
        <v>5</v>
      </c>
      <c r="D7" s="8">
        <v>1000</v>
      </c>
      <c r="E7" s="22">
        <v>41275</v>
      </c>
      <c r="F7" s="22">
        <v>41730</v>
      </c>
      <c r="G7" s="23">
        <f t="shared" ref="G6:G7" si="3">DATEDIF($E7,$F7,"md")</f>
        <v>0</v>
      </c>
      <c r="H7" s="23">
        <f t="shared" si="0"/>
        <v>3</v>
      </c>
      <c r="I7" s="23">
        <f t="shared" si="1"/>
        <v>1</v>
      </c>
      <c r="J7" s="9">
        <f t="shared" si="2"/>
        <v>37500</v>
      </c>
    </row>
    <row r="8" spans="2:11" ht="21.6" customHeight="1" x14ac:dyDescent="0.25"/>
    <row r="9" spans="2:11" ht="21.6" customHeight="1" x14ac:dyDescent="0.25">
      <c r="E9" s="21" t="s">
        <v>25</v>
      </c>
      <c r="F9" s="21"/>
      <c r="G9" s="21"/>
      <c r="H9" s="21"/>
      <c r="I9" s="21"/>
      <c r="J9" s="21"/>
    </row>
    <row r="10" spans="2:11" ht="28.9" customHeight="1" x14ac:dyDescent="0.25">
      <c r="E10" s="11" t="s">
        <v>28</v>
      </c>
      <c r="F10" s="11" t="s">
        <v>11</v>
      </c>
      <c r="G10" s="19"/>
      <c r="H10" s="20"/>
      <c r="I10" s="19"/>
      <c r="J10" s="20"/>
    </row>
    <row r="11" spans="2:11" x14ac:dyDescent="0.25">
      <c r="E11" s="6">
        <f>30*12</f>
        <v>360</v>
      </c>
      <c r="F11" s="7">
        <v>2.5</v>
      </c>
      <c r="G11" s="2">
        <v>2.5</v>
      </c>
      <c r="H11" s="2" t="s">
        <v>12</v>
      </c>
      <c r="I11" s="5">
        <f>J11*G11</f>
        <v>83.333333333333343</v>
      </c>
      <c r="J11" s="5">
        <f>D5/30</f>
        <v>33.333333333333336</v>
      </c>
    </row>
    <row r="12" spans="2:11" x14ac:dyDescent="0.25">
      <c r="E12" s="5"/>
      <c r="F12" s="5"/>
      <c r="G12" s="2">
        <v>2.5</v>
      </c>
      <c r="H12" s="2" t="s">
        <v>13</v>
      </c>
      <c r="I12" s="5">
        <f>J12*G12</f>
        <v>83.333333333333343</v>
      </c>
      <c r="J12" s="5">
        <f>D6/30</f>
        <v>33.333333333333336</v>
      </c>
    </row>
    <row r="13" spans="2:11" x14ac:dyDescent="0.25">
      <c r="D13" s="5"/>
      <c r="E13" s="5"/>
      <c r="G13" s="2">
        <v>2.5</v>
      </c>
      <c r="H13" s="2" t="s">
        <v>14</v>
      </c>
      <c r="I13" s="5">
        <f t="shared" ref="I13:I22" si="4">J13*G13</f>
        <v>83.333333333333343</v>
      </c>
      <c r="J13" s="5">
        <f t="shared" ref="J13" si="5">D7/30</f>
        <v>33.333333333333336</v>
      </c>
    </row>
    <row r="14" spans="2:11" x14ac:dyDescent="0.25">
      <c r="E14" s="5"/>
      <c r="G14" s="2">
        <v>2.5</v>
      </c>
      <c r="H14" s="2" t="s">
        <v>15</v>
      </c>
      <c r="I14" s="5">
        <f t="shared" si="4"/>
        <v>83.333333333333343</v>
      </c>
      <c r="J14" s="5">
        <f>D5/30</f>
        <v>33.333333333333336</v>
      </c>
    </row>
    <row r="15" spans="2:11" x14ac:dyDescent="0.25">
      <c r="G15" s="2">
        <v>2.5</v>
      </c>
      <c r="H15" s="2" t="s">
        <v>16</v>
      </c>
      <c r="I15" s="5">
        <f t="shared" si="4"/>
        <v>83.333333333333343</v>
      </c>
      <c r="J15" s="5">
        <f>D5/30</f>
        <v>33.333333333333336</v>
      </c>
    </row>
    <row r="16" spans="2:11" x14ac:dyDescent="0.25">
      <c r="G16" s="2">
        <v>2.5</v>
      </c>
      <c r="H16" s="2" t="s">
        <v>17</v>
      </c>
      <c r="I16" s="5">
        <f t="shared" si="4"/>
        <v>83.333333333333343</v>
      </c>
      <c r="J16" s="5">
        <f>D5/30</f>
        <v>33.333333333333336</v>
      </c>
    </row>
    <row r="17" spans="7:10" x14ac:dyDescent="0.25">
      <c r="G17" s="2">
        <v>2.5</v>
      </c>
      <c r="H17" s="2" t="s">
        <v>18</v>
      </c>
      <c r="I17" s="5">
        <f t="shared" si="4"/>
        <v>83.333333333333343</v>
      </c>
      <c r="J17" s="5">
        <f>D5/30</f>
        <v>33.333333333333336</v>
      </c>
    </row>
    <row r="18" spans="7:10" x14ac:dyDescent="0.25">
      <c r="G18" s="2">
        <v>2.5</v>
      </c>
      <c r="H18" s="2" t="s">
        <v>19</v>
      </c>
      <c r="I18" s="5">
        <f t="shared" si="4"/>
        <v>83.333333333333343</v>
      </c>
      <c r="J18" s="5">
        <f t="shared" ref="J18:J19" si="6">D6/30</f>
        <v>33.333333333333336</v>
      </c>
    </row>
    <row r="19" spans="7:10" x14ac:dyDescent="0.25">
      <c r="G19" s="2">
        <v>2.5</v>
      </c>
      <c r="H19" s="2" t="s">
        <v>20</v>
      </c>
      <c r="I19" s="5">
        <f t="shared" si="4"/>
        <v>83.333333333333343</v>
      </c>
      <c r="J19" s="5">
        <f t="shared" si="6"/>
        <v>33.333333333333336</v>
      </c>
    </row>
    <row r="20" spans="7:10" x14ac:dyDescent="0.25">
      <c r="G20" s="2">
        <v>2.5</v>
      </c>
      <c r="H20" s="2" t="s">
        <v>21</v>
      </c>
      <c r="I20" s="5">
        <f t="shared" si="4"/>
        <v>83.333333333333343</v>
      </c>
      <c r="J20" s="5">
        <f>D5/30</f>
        <v>33.333333333333336</v>
      </c>
    </row>
    <row r="21" spans="7:10" x14ac:dyDescent="0.25">
      <c r="G21" s="2">
        <v>2.5</v>
      </c>
      <c r="H21" s="2" t="s">
        <v>22</v>
      </c>
      <c r="I21" s="5">
        <f t="shared" si="4"/>
        <v>83.333333333333343</v>
      </c>
      <c r="J21" s="5">
        <f t="shared" ref="J21:J22" si="7">D6/30</f>
        <v>33.333333333333336</v>
      </c>
    </row>
    <row r="22" spans="7:10" x14ac:dyDescent="0.25">
      <c r="G22" s="2">
        <v>2.5</v>
      </c>
      <c r="H22" s="2" t="s">
        <v>23</v>
      </c>
      <c r="I22" s="5">
        <f t="shared" si="4"/>
        <v>83.333333333333343</v>
      </c>
      <c r="J22" s="5">
        <f t="shared" si="7"/>
        <v>33.333333333333336</v>
      </c>
    </row>
    <row r="23" spans="7:10" ht="45" x14ac:dyDescent="0.25">
      <c r="G23" s="12">
        <f>SUM(G11:G22)</f>
        <v>30</v>
      </c>
      <c r="H23" s="14" t="s">
        <v>24</v>
      </c>
      <c r="I23" s="13">
        <f>SUM(I11:I22)</f>
        <v>1000.0000000000003</v>
      </c>
      <c r="J23" s="15" t="s">
        <v>29</v>
      </c>
    </row>
    <row r="25" spans="7:10" x14ac:dyDescent="0.25">
      <c r="J25" s="5"/>
    </row>
  </sheetData>
  <mergeCells count="4">
    <mergeCell ref="G3:I3"/>
    <mergeCell ref="G10:H10"/>
    <mergeCell ref="E9:J9"/>
    <mergeCell ref="I10:J10"/>
  </mergeCells>
  <dataValidations count="1">
    <dataValidation type="custom" allowBlank="1" showInputMessage="1" showErrorMessage="1" sqref="G5:J7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Salim</cp:lastModifiedBy>
  <dcterms:created xsi:type="dcterms:W3CDTF">2014-10-17T19:59:21Z</dcterms:created>
  <dcterms:modified xsi:type="dcterms:W3CDTF">2014-10-18T03:36:19Z</dcterms:modified>
</cp:coreProperties>
</file>